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<sst xmlns="http://schemas.openxmlformats.org/spreadsheetml/2006/main" count="13" uniqueCount="13">
  <si>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乳源瑶族自治县农村孕产妇减免补助费用汇总表(2023年1-12月)</t>
  </si>
  <si>
    <t>单位</t>
  </si>
  <si>
    <t>时间</t>
  </si>
  <si>
    <t>汉族补助人次</t>
  </si>
  <si>
    <t>汉族补助金额（元）</t>
  </si>
  <si>
    <t>少数民族补助人次</t>
  </si>
  <si>
    <t>少数民族补助金额（元）</t>
  </si>
  <si>
    <t>总补助人次</t>
  </si>
  <si>
    <t>总补助金额（元）</t>
  </si>
  <si>
    <t>妇幼</t>
  </si>
  <si>
    <t>人医</t>
  </si>
  <si>
    <t>桂头</t>
  </si>
  <si>
    <t>全县合计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</si>
</sst>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57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9"/>
  <sheetViews>
    <sheetView tabSelected="1" workbookViewId="0">
      <selection activeCell="M5" sqref="M5"/>
    </sheetView>
  </sheetViews>
  <sheetFormatPr defaultColWidth="9" defaultRowHeight="13.5"/>
  <cols>
    <col min="1" max="1" width="6" style="1" customWidth="1"/>
    <col min="2" max="2" width="14.75" style="4" customWidth="1"/>
    <col min="3" max="3" width="8.25" style="4" customWidth="1"/>
    <col min="4" max="4" width="13.875" style="4" customWidth="1"/>
    <col min="5" max="5" width="6.875" style="4" customWidth="1"/>
    <col min="6" max="6" width="13.125" style="4" customWidth="1"/>
    <col min="7" max="7" width="8.375" style="4" customWidth="1"/>
    <col min="8" max="8" width="13.375" style="4" customWidth="1"/>
    <col min="9" max="10" width="9.375" style="1"/>
    <col min="11" max="14" width="9" style="1"/>
    <col min="15" max="15" width="9.375" style="1"/>
    <col min="16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0.5" spans="1:10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"/>
      <c r="J2" s="24"/>
    </row>
    <row r="3" s="1" customFormat="1" ht="25" customHeight="1" spans="1:8">
      <c r="A3" s="6" t="s">
        <v>9</v>
      </c>
      <c r="B3" s="8">
        <v>44927</v>
      </c>
      <c r="C3" s="9">
        <v>161</v>
      </c>
      <c r="D3" s="9">
        <v>19250.4</v>
      </c>
      <c r="E3" s="9">
        <v>90</v>
      </c>
      <c r="F3" s="9">
        <v>18559.3</v>
      </c>
      <c r="G3" s="9">
        <f t="shared" ref="G3:G20" si="0">C3+E3</f>
        <v>251</v>
      </c>
      <c r="H3" s="9">
        <f t="shared" ref="H3:H16" si="1">D3+F3</f>
        <v>37809.7</v>
      </c>
    </row>
    <row r="4" s="1" customFormat="1" ht="25" customHeight="1" spans="1:8">
      <c r="A4" s="10"/>
      <c r="B4" s="8">
        <v>44959</v>
      </c>
      <c r="C4" s="9">
        <v>172</v>
      </c>
      <c r="D4" s="9">
        <v>24982.3</v>
      </c>
      <c r="E4" s="9">
        <v>100</v>
      </c>
      <c r="F4" s="11">
        <v>30861</v>
      </c>
      <c r="G4" s="9">
        <f t="shared" si="0"/>
        <v>272</v>
      </c>
      <c r="H4" s="9">
        <f t="shared" si="1"/>
        <v>55843.3</v>
      </c>
    </row>
    <row r="5" s="1" customFormat="1" ht="25" customHeight="1" spans="1:8">
      <c r="A5" s="10"/>
      <c r="B5" s="8">
        <v>44988</v>
      </c>
      <c r="C5" s="9">
        <v>186</v>
      </c>
      <c r="D5" s="9">
        <v>27109.4</v>
      </c>
      <c r="E5" s="9">
        <v>90</v>
      </c>
      <c r="F5" s="9">
        <v>21938.21</v>
      </c>
      <c r="G5" s="9">
        <f t="shared" si="0"/>
        <v>276</v>
      </c>
      <c r="H5" s="9">
        <f t="shared" si="1"/>
        <v>49047.61</v>
      </c>
    </row>
    <row r="6" s="1" customFormat="1" ht="25" customHeight="1" spans="1:8">
      <c r="A6" s="10"/>
      <c r="B6" s="8">
        <v>45020</v>
      </c>
      <c r="C6" s="9">
        <v>106</v>
      </c>
      <c r="D6" s="9">
        <v>15253.8</v>
      </c>
      <c r="E6" s="9">
        <v>52</v>
      </c>
      <c r="F6" s="11">
        <v>15654.63</v>
      </c>
      <c r="G6" s="9">
        <f t="shared" si="0"/>
        <v>158</v>
      </c>
      <c r="H6" s="9">
        <f t="shared" si="1"/>
        <v>30908.43</v>
      </c>
    </row>
    <row r="7" s="1" customFormat="1" ht="25" customHeight="1" spans="1:8">
      <c r="A7" s="10"/>
      <c r="B7" s="8">
        <v>45047</v>
      </c>
      <c r="C7" s="9">
        <v>174</v>
      </c>
      <c r="D7" s="9">
        <v>19631.9</v>
      </c>
      <c r="E7" s="9">
        <v>123</v>
      </c>
      <c r="F7" s="9">
        <v>22718.3</v>
      </c>
      <c r="G7" s="9">
        <f t="shared" si="0"/>
        <v>297</v>
      </c>
      <c r="H7" s="9">
        <f t="shared" si="1"/>
        <v>42350.2</v>
      </c>
    </row>
    <row r="8" s="1" customFormat="1" ht="25" customHeight="1" spans="1:8">
      <c r="A8" s="10"/>
      <c r="B8" s="8">
        <v>45083</v>
      </c>
      <c r="C8" s="9">
        <v>152</v>
      </c>
      <c r="D8" s="9">
        <v>20509.9</v>
      </c>
      <c r="E8" s="9">
        <v>88</v>
      </c>
      <c r="F8" s="9">
        <v>22282.78</v>
      </c>
      <c r="G8" s="9">
        <f t="shared" si="0"/>
        <v>240</v>
      </c>
      <c r="H8" s="9">
        <f t="shared" si="1"/>
        <v>42792.68</v>
      </c>
    </row>
    <row r="9" s="1" customFormat="1" ht="25" customHeight="1" spans="1:8">
      <c r="A9" s="10"/>
      <c r="B9" s="8">
        <v>45114</v>
      </c>
      <c r="C9" s="9">
        <v>165</v>
      </c>
      <c r="D9" s="9">
        <v>22917.9</v>
      </c>
      <c r="E9" s="9">
        <v>125</v>
      </c>
      <c r="F9" s="9">
        <v>26473.33</v>
      </c>
      <c r="G9" s="9">
        <f t="shared" si="0"/>
        <v>290</v>
      </c>
      <c r="H9" s="9">
        <f t="shared" si="1"/>
        <v>49391.23</v>
      </c>
    </row>
    <row r="10" s="1" customFormat="1" ht="25" customHeight="1" spans="1:8">
      <c r="A10" s="10"/>
      <c r="B10" s="8">
        <v>45146</v>
      </c>
      <c r="C10" s="9">
        <v>145</v>
      </c>
      <c r="D10" s="9">
        <v>17883.2</v>
      </c>
      <c r="E10" s="9">
        <v>104</v>
      </c>
      <c r="F10" s="9">
        <v>27095.86</v>
      </c>
      <c r="G10" s="9">
        <f t="shared" si="0"/>
        <v>249</v>
      </c>
      <c r="H10" s="9">
        <f t="shared" si="1"/>
        <v>44979.06</v>
      </c>
    </row>
    <row r="11" s="1" customFormat="1" ht="25" customHeight="1" spans="1:8">
      <c r="A11" s="10"/>
      <c r="B11" s="8">
        <v>45178</v>
      </c>
      <c r="C11" s="9">
        <v>128</v>
      </c>
      <c r="D11" s="9">
        <v>21168</v>
      </c>
      <c r="E11" s="9">
        <v>83</v>
      </c>
      <c r="F11" s="9">
        <v>17847.5</v>
      </c>
      <c r="G11" s="9">
        <f t="shared" si="0"/>
        <v>211</v>
      </c>
      <c r="H11" s="9">
        <f t="shared" si="1"/>
        <v>39015.5</v>
      </c>
    </row>
    <row r="12" s="1" customFormat="1" ht="25" customHeight="1" spans="1:8">
      <c r="A12" s="10"/>
      <c r="B12" s="8">
        <v>45209</v>
      </c>
      <c r="C12" s="9">
        <v>185</v>
      </c>
      <c r="D12" s="9">
        <v>19087.6</v>
      </c>
      <c r="E12" s="9">
        <v>79</v>
      </c>
      <c r="F12" s="9">
        <v>15479.51</v>
      </c>
      <c r="G12" s="9">
        <f t="shared" si="0"/>
        <v>264</v>
      </c>
      <c r="H12" s="9">
        <f t="shared" si="1"/>
        <v>34567.11</v>
      </c>
    </row>
    <row r="13" s="1" customFormat="1" ht="25" customHeight="1" spans="1:8">
      <c r="A13" s="10"/>
      <c r="B13" s="8">
        <v>45241</v>
      </c>
      <c r="C13" s="9">
        <v>136</v>
      </c>
      <c r="D13" s="9">
        <v>16936.8</v>
      </c>
      <c r="E13" s="9">
        <v>72</v>
      </c>
      <c r="F13" s="9">
        <v>15675.98</v>
      </c>
      <c r="G13" s="9">
        <f t="shared" si="0"/>
        <v>208</v>
      </c>
      <c r="H13" s="9">
        <f t="shared" si="1"/>
        <v>32612.78</v>
      </c>
    </row>
    <row r="14" s="1" customFormat="1" ht="25" customHeight="1" spans="1:8">
      <c r="A14" s="12"/>
      <c r="B14" s="8">
        <v>45272</v>
      </c>
      <c r="C14" s="9">
        <v>100</v>
      </c>
      <c r="D14" s="9">
        <v>14028.3</v>
      </c>
      <c r="E14" s="9">
        <v>52</v>
      </c>
      <c r="F14" s="9">
        <v>9206.59</v>
      </c>
      <c r="G14" s="9">
        <f t="shared" si="0"/>
        <v>152</v>
      </c>
      <c r="H14" s="9">
        <f t="shared" si="1"/>
        <v>23234.89</v>
      </c>
    </row>
    <row r="15" s="1" customFormat="1" ht="25" customHeight="1" spans="1:8">
      <c r="A15" s="6" t="s">
        <v>10</v>
      </c>
      <c r="B15" s="13">
        <v>44927</v>
      </c>
      <c r="C15" s="14">
        <v>86</v>
      </c>
      <c r="D15" s="14">
        <v>9081.89999999999</v>
      </c>
      <c r="E15" s="14">
        <v>17</v>
      </c>
      <c r="F15" s="14">
        <v>4209.84</v>
      </c>
      <c r="G15" s="14">
        <f t="shared" si="0"/>
        <v>103</v>
      </c>
      <c r="H15" s="14">
        <f t="shared" si="1"/>
        <v>13291.74</v>
      </c>
    </row>
    <row r="16" s="1" customFormat="1" ht="25" customHeight="1" spans="1:8">
      <c r="A16" s="10"/>
      <c r="B16" s="13">
        <v>44959</v>
      </c>
      <c r="C16" s="14">
        <v>83</v>
      </c>
      <c r="D16" s="14">
        <v>11996.1</v>
      </c>
      <c r="E16" s="14">
        <v>22</v>
      </c>
      <c r="F16" s="14">
        <v>5731</v>
      </c>
      <c r="G16" s="14">
        <f t="shared" si="0"/>
        <v>105</v>
      </c>
      <c r="H16" s="14">
        <f t="shared" si="1"/>
        <v>17727.1</v>
      </c>
    </row>
    <row r="17" s="1" customFormat="1" ht="25" customHeight="1" spans="1:8">
      <c r="A17" s="10"/>
      <c r="B17" s="13">
        <v>44988</v>
      </c>
      <c r="C17" s="14">
        <v>87</v>
      </c>
      <c r="D17" s="14">
        <v>11957.4</v>
      </c>
      <c r="E17" s="14">
        <v>22</v>
      </c>
      <c r="F17" s="14">
        <v>6968.82</v>
      </c>
      <c r="G17" s="14">
        <f t="shared" si="0"/>
        <v>109</v>
      </c>
      <c r="H17" s="14">
        <v>18926.22</v>
      </c>
    </row>
    <row r="18" s="2" customFormat="1" ht="25" customHeight="1" spans="1:36">
      <c r="A18" s="15"/>
      <c r="B18" s="13">
        <v>45020</v>
      </c>
      <c r="C18" s="16">
        <v>82</v>
      </c>
      <c r="D18" s="16">
        <v>9405.89999999999</v>
      </c>
      <c r="E18" s="16">
        <v>17</v>
      </c>
      <c r="F18" s="16">
        <v>4106.06</v>
      </c>
      <c r="G18" s="16">
        <f t="shared" si="0"/>
        <v>99</v>
      </c>
      <c r="H18" s="16">
        <f t="shared" ref="H18:H23" si="2">D18+F18</f>
        <v>13511.96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="1" customFormat="1" ht="25" customHeight="1" spans="1:8">
      <c r="A19" s="10"/>
      <c r="B19" s="13">
        <v>45047</v>
      </c>
      <c r="C19" s="14">
        <v>80</v>
      </c>
      <c r="D19" s="14">
        <v>7106.4</v>
      </c>
      <c r="E19" s="14">
        <v>18</v>
      </c>
      <c r="F19" s="14">
        <v>5182.49</v>
      </c>
      <c r="G19" s="14">
        <f t="shared" si="0"/>
        <v>98</v>
      </c>
      <c r="H19" s="14">
        <v>12288.89</v>
      </c>
    </row>
    <row r="20" s="1" customFormat="1" ht="25" customHeight="1" spans="1:8">
      <c r="A20" s="10"/>
      <c r="B20" s="13">
        <v>45083</v>
      </c>
      <c r="C20" s="14">
        <v>99</v>
      </c>
      <c r="D20" s="14">
        <v>12075.3</v>
      </c>
      <c r="E20" s="14">
        <v>20</v>
      </c>
      <c r="F20" s="14">
        <v>3772.7</v>
      </c>
      <c r="G20" s="14">
        <f t="shared" si="0"/>
        <v>119</v>
      </c>
      <c r="H20" s="14">
        <f t="shared" si="2"/>
        <v>15848</v>
      </c>
    </row>
    <row r="21" s="1" customFormat="1" ht="25" customHeight="1" spans="1:8">
      <c r="A21" s="10"/>
      <c r="B21" s="13">
        <v>45114</v>
      </c>
      <c r="C21" s="14">
        <v>87</v>
      </c>
      <c r="D21" s="14">
        <v>10086.3</v>
      </c>
      <c r="E21" s="14">
        <v>23</v>
      </c>
      <c r="F21" s="16">
        <v>7373.19</v>
      </c>
      <c r="G21" s="14">
        <v>110</v>
      </c>
      <c r="H21" s="14">
        <v>17459.49</v>
      </c>
    </row>
    <row r="22" s="1" customFormat="1" ht="25" customHeight="1" spans="1:8">
      <c r="A22" s="10"/>
      <c r="B22" s="13">
        <v>45146</v>
      </c>
      <c r="C22" s="14">
        <v>74</v>
      </c>
      <c r="D22" s="14">
        <v>8453.7</v>
      </c>
      <c r="E22" s="14">
        <v>20</v>
      </c>
      <c r="F22" s="14">
        <v>5816.34</v>
      </c>
      <c r="G22" s="14">
        <v>94</v>
      </c>
      <c r="H22" s="14">
        <f t="shared" si="2"/>
        <v>14270.04</v>
      </c>
    </row>
    <row r="23" s="1" customFormat="1" ht="25" customHeight="1" spans="1:8">
      <c r="A23" s="10"/>
      <c r="B23" s="13">
        <v>45178</v>
      </c>
      <c r="C23" s="14">
        <v>81</v>
      </c>
      <c r="D23" s="14">
        <v>9872.09999999999</v>
      </c>
      <c r="E23" s="14">
        <v>33</v>
      </c>
      <c r="F23" s="14">
        <v>8839.68</v>
      </c>
      <c r="G23" s="14">
        <f t="shared" ref="G23:G38" si="3">C23+E23</f>
        <v>114</v>
      </c>
      <c r="H23" s="14">
        <f t="shared" si="2"/>
        <v>18711.78</v>
      </c>
    </row>
    <row r="24" s="1" customFormat="1" ht="25" customHeight="1" spans="1:8">
      <c r="A24" s="10"/>
      <c r="B24" s="13">
        <v>45209</v>
      </c>
      <c r="C24" s="14">
        <v>80</v>
      </c>
      <c r="D24" s="14">
        <v>8505.89999999999</v>
      </c>
      <c r="E24" s="14">
        <v>34</v>
      </c>
      <c r="F24" s="14">
        <v>7985.6</v>
      </c>
      <c r="G24" s="14">
        <v>114</v>
      </c>
      <c r="H24" s="14">
        <v>16491.5</v>
      </c>
    </row>
    <row r="25" s="1" customFormat="1" ht="25" customHeight="1" spans="1:8">
      <c r="A25" s="10"/>
      <c r="B25" s="13">
        <v>45241</v>
      </c>
      <c r="C25" s="14">
        <v>70</v>
      </c>
      <c r="D25" s="14">
        <v>7152.3</v>
      </c>
      <c r="E25" s="14">
        <v>30</v>
      </c>
      <c r="F25" s="14">
        <v>6498.82</v>
      </c>
      <c r="G25" s="14">
        <v>100</v>
      </c>
      <c r="H25" s="14">
        <f t="shared" ref="H25:H38" si="4">D25+F25</f>
        <v>13651.12</v>
      </c>
    </row>
    <row r="26" s="1" customFormat="1" ht="25" customHeight="1" spans="1:8">
      <c r="A26" s="12"/>
      <c r="B26" s="13">
        <v>45272</v>
      </c>
      <c r="C26" s="14">
        <v>74</v>
      </c>
      <c r="D26" s="14">
        <v>8654.4</v>
      </c>
      <c r="E26" s="14">
        <v>28</v>
      </c>
      <c r="F26" s="14">
        <v>6081.91</v>
      </c>
      <c r="G26" s="14">
        <f t="shared" si="3"/>
        <v>102</v>
      </c>
      <c r="H26" s="14">
        <f t="shared" si="4"/>
        <v>14736.31</v>
      </c>
    </row>
    <row r="27" s="1" customFormat="1" ht="25" customHeight="1" spans="1:8">
      <c r="A27" s="6" t="s">
        <v>11</v>
      </c>
      <c r="B27" s="17">
        <v>44927</v>
      </c>
      <c r="C27" s="18">
        <v>39</v>
      </c>
      <c r="D27" s="18">
        <v>2602.8</v>
      </c>
      <c r="E27" s="18">
        <v>2</v>
      </c>
      <c r="F27" s="18">
        <v>336.97</v>
      </c>
      <c r="G27" s="18">
        <f t="shared" si="3"/>
        <v>41</v>
      </c>
      <c r="H27" s="18">
        <f t="shared" si="4"/>
        <v>2939.77</v>
      </c>
    </row>
    <row r="28" s="1" customFormat="1" ht="25" customHeight="1" spans="1:8">
      <c r="A28" s="10"/>
      <c r="B28" s="17">
        <v>44959</v>
      </c>
      <c r="C28" s="18">
        <v>35</v>
      </c>
      <c r="D28" s="18">
        <v>1787.4</v>
      </c>
      <c r="E28" s="18">
        <v>1</v>
      </c>
      <c r="F28" s="18">
        <v>401.77</v>
      </c>
      <c r="G28" s="18">
        <f t="shared" si="3"/>
        <v>36</v>
      </c>
      <c r="H28" s="18">
        <f t="shared" si="4"/>
        <v>2189.17</v>
      </c>
    </row>
    <row r="29" s="1" customFormat="1" ht="25" customHeight="1" spans="1:8">
      <c r="A29" s="10"/>
      <c r="B29" s="17">
        <v>44988</v>
      </c>
      <c r="C29" s="18">
        <v>30</v>
      </c>
      <c r="D29" s="18">
        <v>1157.4</v>
      </c>
      <c r="E29" s="18">
        <v>6</v>
      </c>
      <c r="F29" s="18">
        <v>540.77</v>
      </c>
      <c r="G29" s="18">
        <f t="shared" si="3"/>
        <v>36</v>
      </c>
      <c r="H29" s="18">
        <f t="shared" si="4"/>
        <v>1698.17</v>
      </c>
    </row>
    <row r="30" s="1" customFormat="1" ht="25" customHeight="1" spans="1:8">
      <c r="A30" s="10"/>
      <c r="B30" s="17">
        <v>45020</v>
      </c>
      <c r="C30" s="18">
        <v>34</v>
      </c>
      <c r="D30" s="18">
        <v>2158.2</v>
      </c>
      <c r="E30" s="18">
        <v>4</v>
      </c>
      <c r="F30" s="18">
        <v>701.37</v>
      </c>
      <c r="G30" s="18">
        <f t="shared" si="3"/>
        <v>38</v>
      </c>
      <c r="H30" s="18">
        <f t="shared" si="4"/>
        <v>2859.57</v>
      </c>
    </row>
    <row r="31" s="1" customFormat="1" ht="25" customHeight="1" spans="1:8">
      <c r="A31" s="10"/>
      <c r="B31" s="17">
        <v>45047</v>
      </c>
      <c r="C31" s="19">
        <v>22</v>
      </c>
      <c r="D31" s="19">
        <v>1333.8</v>
      </c>
      <c r="E31" s="19">
        <v>5</v>
      </c>
      <c r="F31" s="20">
        <v>957.76</v>
      </c>
      <c r="G31" s="18">
        <f t="shared" si="3"/>
        <v>27</v>
      </c>
      <c r="H31" s="18">
        <f t="shared" si="4"/>
        <v>2291.56</v>
      </c>
    </row>
    <row r="32" s="1" customFormat="1" ht="25" customHeight="1" spans="1:8">
      <c r="A32" s="10"/>
      <c r="B32" s="17">
        <v>45083</v>
      </c>
      <c r="C32" s="18">
        <v>27</v>
      </c>
      <c r="D32" s="18">
        <v>2422.8</v>
      </c>
      <c r="E32" s="18">
        <v>9</v>
      </c>
      <c r="F32" s="18">
        <v>2211.5</v>
      </c>
      <c r="G32" s="18">
        <f t="shared" si="3"/>
        <v>36</v>
      </c>
      <c r="H32" s="18">
        <f t="shared" si="4"/>
        <v>4634.3</v>
      </c>
    </row>
    <row r="33" s="1" customFormat="1" ht="25" customHeight="1" spans="1:8">
      <c r="A33" s="10"/>
      <c r="B33" s="17">
        <v>45114</v>
      </c>
      <c r="C33" s="18">
        <v>25</v>
      </c>
      <c r="D33" s="18">
        <v>1954.8</v>
      </c>
      <c r="E33" s="18">
        <v>6</v>
      </c>
      <c r="F33" s="18">
        <v>1892.11</v>
      </c>
      <c r="G33" s="18">
        <f t="shared" si="3"/>
        <v>31</v>
      </c>
      <c r="H33" s="18">
        <f t="shared" si="4"/>
        <v>3846.91</v>
      </c>
    </row>
    <row r="34" s="1" customFormat="1" ht="25" customHeight="1" spans="1:8">
      <c r="A34" s="10"/>
      <c r="B34" s="17">
        <v>45146</v>
      </c>
      <c r="C34" s="18">
        <v>32</v>
      </c>
      <c r="D34" s="18">
        <v>2214</v>
      </c>
      <c r="E34" s="18">
        <v>12</v>
      </c>
      <c r="F34" s="18">
        <v>1893.48</v>
      </c>
      <c r="G34" s="18">
        <f t="shared" si="3"/>
        <v>44</v>
      </c>
      <c r="H34" s="18">
        <f t="shared" si="4"/>
        <v>4107.48</v>
      </c>
    </row>
    <row r="35" s="1" customFormat="1" ht="25" customHeight="1" spans="1:8">
      <c r="A35" s="10"/>
      <c r="B35" s="17">
        <v>45178</v>
      </c>
      <c r="C35" s="18">
        <v>29</v>
      </c>
      <c r="D35" s="18">
        <v>1875.6</v>
      </c>
      <c r="E35" s="18">
        <v>13</v>
      </c>
      <c r="F35" s="18">
        <v>2838.3</v>
      </c>
      <c r="G35" s="18">
        <f t="shared" si="3"/>
        <v>42</v>
      </c>
      <c r="H35" s="18">
        <f t="shared" si="4"/>
        <v>4713.9</v>
      </c>
    </row>
    <row r="36" s="1" customFormat="1" ht="25" customHeight="1" spans="1:8">
      <c r="A36" s="10"/>
      <c r="B36" s="17">
        <v>45209</v>
      </c>
      <c r="C36" s="18">
        <v>39</v>
      </c>
      <c r="D36" s="18">
        <v>3441.6</v>
      </c>
      <c r="E36" s="18">
        <v>9</v>
      </c>
      <c r="F36" s="18">
        <v>849.24</v>
      </c>
      <c r="G36" s="18">
        <f t="shared" si="3"/>
        <v>48</v>
      </c>
      <c r="H36" s="18">
        <f t="shared" si="4"/>
        <v>4290.84</v>
      </c>
    </row>
    <row r="37" s="1" customFormat="1" ht="25" customHeight="1" spans="1:8">
      <c r="A37" s="10"/>
      <c r="B37" s="17">
        <v>45241</v>
      </c>
      <c r="C37" s="18">
        <v>30</v>
      </c>
      <c r="D37" s="18">
        <v>1004.4</v>
      </c>
      <c r="E37" s="18">
        <v>17</v>
      </c>
      <c r="F37" s="18">
        <v>2266.96</v>
      </c>
      <c r="G37" s="18">
        <f t="shared" si="3"/>
        <v>47</v>
      </c>
      <c r="H37" s="18">
        <f t="shared" si="4"/>
        <v>3271.36</v>
      </c>
    </row>
    <row r="38" s="1" customFormat="1" ht="25" customHeight="1" spans="1:8">
      <c r="A38" s="12"/>
      <c r="B38" s="17">
        <v>45272</v>
      </c>
      <c r="C38" s="18">
        <v>27</v>
      </c>
      <c r="D38" s="18">
        <v>1495.8</v>
      </c>
      <c r="E38" s="18">
        <v>13</v>
      </c>
      <c r="F38" s="18">
        <v>2084.34</v>
      </c>
      <c r="G38" s="18">
        <f t="shared" si="3"/>
        <v>40</v>
      </c>
      <c r="H38" s="18">
        <f t="shared" si="4"/>
        <v>3580.14</v>
      </c>
    </row>
    <row r="39" s="3" customFormat="1" ht="30" customHeight="1" spans="1:8">
      <c r="A39" s="21" t="s">
        <v>12</v>
      </c>
      <c r="B39" s="22"/>
      <c r="C39" s="23">
        <f t="shared" ref="C39:H39" si="5">SUM(C3:C38)</f>
        <v>3162</v>
      </c>
      <c r="D39" s="23">
        <f t="shared" si="5"/>
        <v>376555.8</v>
      </c>
      <c r="E39" s="23">
        <f t="shared" si="5"/>
        <v>1439</v>
      </c>
      <c r="F39" s="23">
        <f t="shared" si="5"/>
        <v>333334.01</v>
      </c>
      <c r="G39" s="23">
        <f t="shared" si="5"/>
        <v>4601</v>
      </c>
      <c r="H39" s="23">
        <f t="shared" si="5"/>
        <v>709889.81</v>
      </c>
    </row>
  </sheetData>
  <mergeCells count="5">
    <mergeCell ref="A1:H1"/>
    <mergeCell ref="A39:B39"/>
    <mergeCell ref="A3:A14"/>
    <mergeCell ref="A15:A26"/>
    <mergeCell ref="A27:A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Lily</cp:lastModifiedBy>
  <dcterms:created xsi:type="dcterms:W3CDTF">2024-03-25T03:46:52Z</dcterms:created>
  <dcterms:modified xsi:type="dcterms:W3CDTF">2024-03-25T03:49:20Z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BCE4E9EA361E441AB0229E24C3C23619_11</vt:lpwstr>
  </property>
  <property fmtid="{D5CDD505-2E9C-101B-9397-08002B2CF9AE}" pid="3" name="KSOProductBuildVer">
    <vt:lpwstr>2052-12.1.0.16417</vt:lpwstr>
  </property>
</Properties>
</file>